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Объявление!$A$1:$K$22</definedName>
  </definedNames>
  <calcPr calcId="124519"/>
</workbook>
</file>

<file path=xl/calcChain.xml><?xml version="1.0" encoding="utf-8"?>
<calcChain xmlns="http://schemas.openxmlformats.org/spreadsheetml/2006/main">
  <c r="H19" i="1"/>
  <c r="H18"/>
  <c r="H17"/>
  <c r="H16"/>
  <c r="H15"/>
  <c r="H7"/>
  <c r="H6"/>
  <c r="H5"/>
  <c r="H8"/>
  <c r="H4"/>
  <c r="H20" l="1"/>
  <c r="H9"/>
</calcChain>
</file>

<file path=xl/sharedStrings.xml><?xml version="1.0" encoding="utf-8"?>
<sst xmlns="http://schemas.openxmlformats.org/spreadsheetml/2006/main" count="81" uniqueCount="53">
  <si>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</si>
  <si>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</si>
  <si>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</si>
  <si>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</si>
  <si>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</si>
  <si>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</si>
  <si>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</si>
  <si>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</si>
  <si>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</si>
  <si>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</si>
  <si>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</si>
  <si>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</si>
  <si>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</si>
  <si>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</si>
  <si>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</si>
  <si>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</si>
  <si>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штука</t>
  </si>
  <si>
    <t>СКО, г.Петропавловск, ул.Ж.Кизатова, 7А, детский корпус каб. 111</t>
  </si>
  <si>
    <t>Поставка осуществляется в течение 2022 года по заявке Заказчика, но не позднее 16 календарных дней, с даты получения телефонной заявки от Заказчика.</t>
  </si>
  <si>
    <t>Характеристика</t>
  </si>
  <si>
    <t>дана</t>
  </si>
  <si>
    <t>СҚО, г. Петропавл, Ж.Қизатов көшесі, 7А, балалар корпусы каб. 111</t>
  </si>
  <si>
    <t>Жеткізу тапсырыс берушіден телефон өтінімін алған күннен бастап 16 күнтізбелік күннен кешіктірмей жүзеге асырылады</t>
  </si>
  <si>
    <t>Барлығы</t>
  </si>
  <si>
    <t>Бария сульфат</t>
  </si>
  <si>
    <t>Барий сульфаты</t>
  </si>
  <si>
    <t>Сипаттамасы</t>
  </si>
  <si>
    <t>СҚО, г. Петро-павл, Ж.Қизатов көшесі, 7А, балалар корпусы каб. 111</t>
  </si>
  <si>
    <t>Порошок для приготовления суспензии для приема внутрь. 240 грамм в коробке 40 шт.</t>
  </si>
  <si>
    <t>Ішке қабылдау үшін суспензия дайындауға арналған ұнтақ. 240 грамм қорапта 40 дана</t>
  </si>
  <si>
    <t>1</t>
  </si>
  <si>
    <t>Нить рассасывающая «Кетгут»№ sp 2 metric 6 75 см с иглой</t>
  </si>
  <si>
    <t xml:space="preserve">Урапидил </t>
  </si>
  <si>
    <t xml:space="preserve">  Быстрый количественный тест на Cardiac Troponin I (cTn I) для анализатора Finecare FIA Meter Plus
</t>
  </si>
  <si>
    <t>упаковка</t>
  </si>
  <si>
    <t>5 мг/мл, 5 мл, № 5</t>
  </si>
  <si>
    <t>Шприц</t>
  </si>
  <si>
    <t>№20</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</si>
  <si>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t>
    </r>
    <r>
      <rPr>
        <b/>
        <sz val="11"/>
        <color theme="3"/>
        <rFont val="Times New Roman"/>
        <family val="1"/>
        <charset val="204"/>
      </rPr>
      <t>1-5 лотов</t>
    </r>
    <r>
      <rPr>
        <b/>
        <sz val="11"/>
        <color theme="1"/>
        <rFont val="Times New Roman"/>
        <family val="1"/>
        <charset val="204"/>
      </rPr>
      <t xml:space="preserve"> ЛС и МИ.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</si>
  <si>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2</t>
  </si>
  <si>
    <t>3</t>
  </si>
  <si>
    <t>4</t>
  </si>
  <si>
    <r>
      <t xml:space="preserve">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ДЗ және МБ </t>
    </r>
    <r>
      <rPr>
        <b/>
        <sz val="11"/>
        <color theme="1"/>
        <rFont val="Times New Roman"/>
        <family val="1"/>
        <charset val="204"/>
      </rPr>
      <t>1-5 лотын</t>
    </r>
    <r>
      <rPr>
        <sz val="11"/>
        <color theme="1"/>
        <rFont val="Times New Roman"/>
        <family val="1"/>
        <charset val="204"/>
      </rPr>
      <t xml:space="preserve">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</si>
  <si>
    <t xml:space="preserve">Определяемые параметры: Cardiac Troponin I (cTn I) Rapid Quantitative- тест на Cardiac Troponin I (cTn I)
Принцип теста: Количественный экспресс-тест
Метод теста: Флуоресцентный иммуноанализ
Режим тестирование: Стандартный тест и быстрый тест
Время выполнения теста: от 3 до 15 мин.
Количество тестов в наборе: 25 штук.
Комлектация: Картридж-25шт, идентификационный чип картриджа-1шт, буфер-25шт, инструкция по эксплуатации-1шт. 
УСЛОВИЯ ХРАНЕНИЯ И СРОК ГОДНОСТИ
1. Храните буфер при температуре 4 — 30 С. Буфер годен до 24 месяцев.
2. Храните картридж Finecare™ Cardiac Troponin I (cTnI)RapidQuantitative - тест на Cardiac Troponin I (cTnI)при температуре 4 — 30 C, срок годности составляет до 24 месяцев.
3. Картридж должен использоваться в течение 1 часа после вскрытия пакета.
</t>
  </si>
  <si>
    <t>ампула</t>
  </si>
  <si>
    <t>"Кетгут" сіңіретін жіп № SP 2 metric 6 75 см инемен</t>
  </si>
  <si>
    <t>Finecare FIA Meter Plus анализаторына арналған cardiac troponin I (CTN I) жылдам сандық сынағы</t>
  </si>
  <si>
    <t>Анықталатын параметрлер: Cardiac Troponin I (CTN I) Rapid Quantitative-cardiac troponin I (CTN I)сынағы
Тест принципі: сандық экспресс-тест
Тест әдісі: флуоресцентті иммуноанализ
Тестілеу режимі: стандартты тест және жылдам тест
Тест уақыты: 3-тен 15 минутқа дейін.
Жиынтықтағы тесттер саны: 25 дана.
Жинақтау: Картридж-25 дана, картридждің сәйкестендіру чипі-1 дана, буфер-25 дана, пайдалану жөніндегі Нұсқаулық-1 дана. 
САҚТАУ ШАРТТАРЫ ЖӘНЕ ЖАРАМДЫЛЫҚ МЕРЗІМІ
1. Буферді 4-30 С температурада сақтаңыз, буфер 24 айға дейін жарамды.
2. Finecare™ Cardiac troponin I (cTnI)RapidQuantitative картриджін - Cardiac Troponin I (cTnI)сынағын 4 — 30 C температурада сақтаңыз, жарамдылық мерзімі 24 айға дейін.
3. Картридж пакетті ашқаннан кейін 1 сағат ішінде қолданылуы керек.</t>
  </si>
  <si>
    <t>орама</t>
  </si>
  <si>
    <t xml:space="preserve">Объявление №18 от 03.10.2022 года
о проведении закупа ЛС и МИ способом запроса ценовых предложений
</t>
  </si>
  <si>
    <t xml:space="preserve">03.10.2022 ж. Хабарландыру № 18 баға ұсыныстарын сұрату тәсілімен ДЗ және МБ сатып алуды өткізу туралы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</si>
  <si>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- 1420164,00 (Один миллион четыреста двадцать тысяч сто шестьдесят четыре)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«10»  октября 2022 года</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"10" октября 2022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"10" октября</t>
    </r>
    <r>
      <rPr>
        <b/>
        <sz val="11"/>
        <color theme="1"/>
        <rFont val="Times New Roman"/>
        <family val="1"/>
        <charset val="204"/>
      </rPr>
      <t xml:space="preserve"> в 16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</si>
  <si>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1420164.00 (бір миллион төрт жүз жиырма мың жүз алпыс төрт)</t>
    </r>
    <r>
      <rPr>
        <sz val="11"/>
        <color theme="4"/>
        <rFont val="Times New Roman"/>
        <family val="1"/>
        <charset val="204"/>
      </rPr>
      <t xml:space="preserve">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"10" қазан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"10" қазан 15 сағат 00 минут.
Баға ұсыныстары бар конверттер 2022 жылғы  "10" қазан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</si>
</sst>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9">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b/>
      <sz val="11"/>
      <color theme="4"/>
      <name val="Times New Roman"/>
      <family val="1"/>
      <charset val="204"/>
    </font>
    <font>
      <sz val="11"/>
      <color theme="4"/>
      <name val="Times New Roman"/>
      <family val="1"/>
      <charset val="204"/>
    </font>
    <font>
      <i/>
      <sz val="11"/>
      <color theme="1"/>
      <name val="Times New Roman"/>
      <family val="1"/>
      <charset val="204"/>
    </font>
    <font>
      <i/>
      <sz val="11"/>
      <color rgb="FF000000"/>
      <name val="Times New Roman"/>
      <family val="1"/>
      <charset val="204"/>
    </font>
    <font>
      <b/>
      <sz val="11"/>
      <color theme="3"/>
      <name val="Times New Roman"/>
      <family val="1"/>
      <charset val="204"/>
    </font>
    <font>
      <b/>
      <sz val="11"/>
      <color theme="5"/>
      <name val="Times New Roman"/>
      <family val="1"/>
      <charset val="204"/>
    </font>
    <font>
      <sz val="11"/>
      <color theme="5"/>
      <name val="Times New Roman"/>
      <family val="1"/>
      <charset val="204"/>
    </font>
    <font>
      <sz val="12"/>
      <color rgb="FF000000"/>
      <name val="Times New Roman"/>
      <family val="1"/>
      <charset val="204"/>
    </font>
    <font>
      <i/>
      <sz val="12"/>
      <color rgb="FF000000"/>
      <name val="Times New Roman"/>
      <family val="1"/>
      <charset val="204"/>
    </font>
    <font>
      <vertAlign val="superscript"/>
      <sz val="14"/>
      <color rgb="FF000000"/>
      <name val="Times New Roman"/>
      <family val="1"/>
      <charset val="204"/>
    </font>
    <font>
      <sz val="12"/>
      <color theme="1"/>
      <name val="Times New Roman"/>
      <family val="1"/>
      <charset val="204"/>
    </font>
    <font>
      <sz val="12"/>
      <name val="Times New Roman"/>
      <family val="1"/>
      <charset val="204"/>
    </font>
    <font>
      <vertAlign val="superscript"/>
      <sz val="16"/>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0" fontId="8" fillId="0" borderId="3" xfId="0" applyFont="1" applyFill="1" applyBorder="1" applyAlignment="1">
      <alignment horizontal="left"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0" fontId="5" fillId="0" borderId="2" xfId="0" applyFont="1" applyBorder="1" applyAlignment="1">
      <alignment vertical="top" wrapText="1"/>
    </xf>
    <xf numFmtId="0" fontId="9" fillId="0" borderId="3" xfId="0" applyFont="1" applyBorder="1" applyAlignment="1">
      <alignment vertical="top" wrapText="1"/>
    </xf>
    <xf numFmtId="49" fontId="13" fillId="3" borderId="2" xfId="0" applyNumberFormat="1" applyFont="1" applyFill="1" applyBorder="1" applyAlignment="1">
      <alignment horizontal="center" vertical="top" wrapText="1"/>
    </xf>
    <xf numFmtId="0" fontId="13" fillId="0" borderId="3" xfId="0" applyFont="1" applyBorder="1" applyAlignment="1">
      <alignment vertical="top" wrapText="1"/>
    </xf>
    <xf numFmtId="0" fontId="14" fillId="0" borderId="3" xfId="0" applyFont="1" applyBorder="1" applyAlignment="1">
      <alignment vertical="top" wrapText="1"/>
    </xf>
    <xf numFmtId="0" fontId="14" fillId="4" borderId="2" xfId="0" applyFont="1" applyFill="1" applyBorder="1" applyAlignment="1">
      <alignment vertical="top" wrapText="1"/>
    </xf>
    <xf numFmtId="0" fontId="13" fillId="4" borderId="2" xfId="0" applyFont="1" applyFill="1" applyBorder="1" applyAlignment="1">
      <alignment vertical="top" wrapText="1"/>
    </xf>
    <xf numFmtId="0" fontId="13" fillId="0" borderId="3" xfId="0" applyFont="1" applyBorder="1" applyAlignment="1">
      <alignment horizontal="center" vertical="top" wrapText="1"/>
    </xf>
    <xf numFmtId="0" fontId="13" fillId="4" borderId="2" xfId="0" applyFont="1" applyFill="1" applyBorder="1" applyAlignment="1">
      <alignment horizontal="center" vertical="top" wrapText="1"/>
    </xf>
    <xf numFmtId="0" fontId="14" fillId="0" borderId="3" xfId="0" applyFont="1" applyFill="1" applyBorder="1" applyAlignment="1">
      <alignment vertical="top" wrapText="1"/>
    </xf>
    <xf numFmtId="0" fontId="15" fillId="0" borderId="3" xfId="0" applyFont="1" applyFill="1" applyBorder="1" applyAlignment="1">
      <alignment vertical="top" wrapText="1"/>
    </xf>
    <xf numFmtId="0" fontId="13" fillId="0" borderId="3" xfId="0" applyFont="1" applyFill="1" applyBorder="1" applyAlignment="1">
      <alignment horizontal="center" vertical="top" wrapText="1"/>
    </xf>
    <xf numFmtId="0" fontId="14" fillId="0" borderId="2" xfId="0" applyFont="1" applyFill="1" applyBorder="1" applyAlignment="1">
      <alignment vertical="top" wrapText="1"/>
    </xf>
    <xf numFmtId="0" fontId="13" fillId="0" borderId="3" xfId="0" applyFont="1" applyFill="1" applyBorder="1" applyAlignment="1">
      <alignment vertical="top" wrapText="1"/>
    </xf>
    <xf numFmtId="0" fontId="13" fillId="0" borderId="2" xfId="0" applyFont="1" applyFill="1" applyBorder="1" applyAlignment="1">
      <alignment horizontal="center" vertical="top" wrapText="1"/>
    </xf>
    <xf numFmtId="0" fontId="13" fillId="0" borderId="2" xfId="0" applyNumberFormat="1" applyFont="1" applyFill="1" applyBorder="1" applyAlignment="1">
      <alignment horizontal="left" vertical="top" wrapText="1"/>
    </xf>
    <xf numFmtId="0" fontId="16" fillId="0" borderId="3" xfId="0" applyFont="1" applyFill="1" applyBorder="1" applyAlignment="1">
      <alignment horizontal="center" vertical="top" wrapText="1"/>
    </xf>
    <xf numFmtId="4" fontId="17" fillId="2" borderId="3" xfId="0" applyNumberFormat="1" applyFont="1" applyFill="1" applyBorder="1" applyAlignment="1">
      <alignment horizontal="center" vertical="top" wrapText="1"/>
    </xf>
    <xf numFmtId="4" fontId="16" fillId="2" borderId="3" xfId="0" applyNumberFormat="1" applyFont="1" applyFill="1" applyBorder="1" applyAlignment="1">
      <alignment horizontal="center" vertical="top" wrapText="1"/>
    </xf>
    <xf numFmtId="4" fontId="13" fillId="0" borderId="3" xfId="0" applyNumberFormat="1" applyFont="1" applyBorder="1" applyAlignment="1">
      <alignment horizontal="center" vertical="top" wrapText="1"/>
    </xf>
    <xf numFmtId="2" fontId="13" fillId="2" borderId="2" xfId="0" applyNumberFormat="1" applyFont="1" applyFill="1" applyBorder="1" applyAlignment="1">
      <alignment horizontal="center" vertical="top" wrapText="1"/>
    </xf>
    <xf numFmtId="2" fontId="13" fillId="2" borderId="3" xfId="0" applyNumberFormat="1" applyFont="1" applyFill="1" applyBorder="1" applyAlignment="1">
      <alignment horizontal="center" vertical="top" wrapText="1"/>
    </xf>
    <xf numFmtId="0" fontId="18" fillId="0" borderId="3" xfId="0" applyFont="1" applyFill="1" applyBorder="1" applyAlignment="1">
      <alignment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2"/>
  <sheetViews>
    <sheetView tabSelected="1" topLeftCell="A8" workbookViewId="0">
      <selection activeCell="D24" sqref="D24"/>
    </sheetView>
  </sheetViews>
  <sheetFormatPr defaultRowHeight="15"/>
  <cols>
    <col min="1" max="1" width="0.42578125" customWidth="1"/>
    <col min="2" max="2" width="4.28515625" customWidth="1"/>
    <col min="3" max="3" width="16.140625" customWidth="1"/>
    <col min="4" max="4" width="73.28515625" customWidth="1"/>
    <col min="5" max="5" width="10.5703125" customWidth="1"/>
    <col min="7" max="7" width="11.7109375" bestFit="1" customWidth="1"/>
    <col min="8" max="8" width="14.140625" style="7" customWidth="1"/>
    <col min="9" max="9" width="29.85546875" customWidth="1"/>
    <col min="10" max="10" width="22.42578125" customWidth="1"/>
    <col min="11" max="11" width="6.42578125" customWidth="1"/>
    <col min="12" max="12" width="8.85546875" customWidth="1"/>
  </cols>
  <sheetData>
    <row r="1" spans="1:16" ht="30.6" customHeight="1">
      <c r="A1" s="46" t="s">
        <v>49</v>
      </c>
      <c r="B1" s="46"/>
      <c r="C1" s="46"/>
      <c r="D1" s="46"/>
      <c r="E1" s="46"/>
      <c r="F1" s="46"/>
      <c r="G1" s="46"/>
      <c r="H1" s="46"/>
      <c r="I1" s="46"/>
      <c r="J1" s="46"/>
      <c r="K1" s="46"/>
      <c r="L1" s="5"/>
      <c r="M1" s="4"/>
      <c r="N1" s="4"/>
      <c r="O1" s="4"/>
      <c r="P1" s="4"/>
    </row>
    <row r="2" spans="1:16" ht="45" customHeight="1">
      <c r="A2" s="47" t="s">
        <v>38</v>
      </c>
      <c r="B2" s="47"/>
      <c r="C2" s="47"/>
      <c r="D2" s="47"/>
      <c r="E2" s="47"/>
      <c r="F2" s="47"/>
      <c r="G2" s="47"/>
      <c r="H2" s="47"/>
      <c r="I2" s="47"/>
      <c r="J2" s="47"/>
      <c r="K2" s="47"/>
      <c r="L2" s="3"/>
      <c r="M2" s="4"/>
      <c r="N2" s="4"/>
      <c r="O2" s="4"/>
      <c r="P2" s="4"/>
    </row>
    <row r="3" spans="1:16" ht="42.75">
      <c r="B3" s="9" t="s">
        <v>0</v>
      </c>
      <c r="C3" s="9" t="s">
        <v>1</v>
      </c>
      <c r="D3" s="9" t="s">
        <v>19</v>
      </c>
      <c r="E3" s="9" t="s">
        <v>2</v>
      </c>
      <c r="F3" s="10" t="s">
        <v>3</v>
      </c>
      <c r="G3" s="11" t="s">
        <v>4</v>
      </c>
      <c r="H3" s="11" t="s">
        <v>5</v>
      </c>
      <c r="I3" s="12" t="s">
        <v>6</v>
      </c>
      <c r="J3" s="9" t="s">
        <v>7</v>
      </c>
      <c r="K3" s="6"/>
    </row>
    <row r="4" spans="1:16" ht="90">
      <c r="B4" s="21" t="s">
        <v>30</v>
      </c>
      <c r="C4" s="23" t="s">
        <v>32</v>
      </c>
      <c r="D4" s="22" t="s">
        <v>35</v>
      </c>
      <c r="E4" s="26" t="s">
        <v>44</v>
      </c>
      <c r="F4" s="26">
        <v>1000</v>
      </c>
      <c r="G4" s="38">
        <v>669.52</v>
      </c>
      <c r="H4" s="39">
        <f t="shared" ref="H4" si="0">F4*G4</f>
        <v>669520</v>
      </c>
      <c r="I4" s="19" t="s">
        <v>18</v>
      </c>
      <c r="J4" s="19" t="s">
        <v>17</v>
      </c>
      <c r="K4" s="6"/>
    </row>
    <row r="5" spans="1:16" ht="90">
      <c r="B5" s="14">
        <v>2</v>
      </c>
      <c r="C5" s="24" t="s">
        <v>31</v>
      </c>
      <c r="D5" s="25" t="s">
        <v>31</v>
      </c>
      <c r="E5" s="27" t="s">
        <v>16</v>
      </c>
      <c r="F5" s="27">
        <v>10</v>
      </c>
      <c r="G5" s="27">
        <v>720</v>
      </c>
      <c r="H5" s="39">
        <f t="shared" ref="H5:H7" si="1">F5*G5</f>
        <v>7200</v>
      </c>
      <c r="I5" s="19" t="s">
        <v>18</v>
      </c>
      <c r="J5" s="19" t="s">
        <v>17</v>
      </c>
      <c r="K5" s="6"/>
    </row>
    <row r="6" spans="1:16" ht="314.25" customHeight="1">
      <c r="B6" s="14">
        <v>3</v>
      </c>
      <c r="C6" s="28" t="s">
        <v>33</v>
      </c>
      <c r="D6" s="29" t="s">
        <v>43</v>
      </c>
      <c r="E6" s="30" t="s">
        <v>34</v>
      </c>
      <c r="F6" s="30">
        <v>2</v>
      </c>
      <c r="G6" s="30">
        <v>72500</v>
      </c>
      <c r="H6" s="40">
        <f t="shared" si="1"/>
        <v>145000</v>
      </c>
      <c r="I6" s="19" t="s">
        <v>18</v>
      </c>
      <c r="J6" s="19" t="s">
        <v>17</v>
      </c>
      <c r="K6" s="6"/>
    </row>
    <row r="7" spans="1:16" ht="90">
      <c r="B7" s="14">
        <v>4</v>
      </c>
      <c r="C7" s="28" t="s">
        <v>36</v>
      </c>
      <c r="D7" s="41" t="s">
        <v>37</v>
      </c>
      <c r="E7" s="30" t="s">
        <v>16</v>
      </c>
      <c r="F7" s="30">
        <v>10000</v>
      </c>
      <c r="G7" s="30">
        <v>31.08</v>
      </c>
      <c r="H7" s="40">
        <f t="shared" si="1"/>
        <v>310800</v>
      </c>
      <c r="I7" s="19" t="s">
        <v>18</v>
      </c>
      <c r="J7" s="19" t="s">
        <v>17</v>
      </c>
      <c r="K7" s="6"/>
    </row>
    <row r="8" spans="1:16" ht="90">
      <c r="B8" s="14">
        <v>5</v>
      </c>
      <c r="C8" s="16" t="s">
        <v>24</v>
      </c>
      <c r="D8" s="15" t="s">
        <v>28</v>
      </c>
      <c r="E8" s="14" t="s">
        <v>16</v>
      </c>
      <c r="F8" s="35">
        <v>400</v>
      </c>
      <c r="G8" s="36">
        <v>719.11</v>
      </c>
      <c r="H8" s="37">
        <f t="shared" ref="H8" si="2">F8*G8</f>
        <v>287644</v>
      </c>
      <c r="I8" s="19" t="s">
        <v>18</v>
      </c>
      <c r="J8" s="19" t="s">
        <v>17</v>
      </c>
      <c r="K8" s="6"/>
    </row>
    <row r="9" spans="1:16" ht="17.45" customHeight="1">
      <c r="B9" s="42" t="s">
        <v>8</v>
      </c>
      <c r="C9" s="43"/>
      <c r="D9" s="43"/>
      <c r="E9" s="43"/>
      <c r="F9" s="43"/>
      <c r="G9" s="43"/>
      <c r="H9" s="17">
        <f>SUM(H4:H8)</f>
        <v>1420164</v>
      </c>
      <c r="I9" s="13"/>
      <c r="J9" s="18"/>
      <c r="K9" s="6"/>
    </row>
    <row r="10" spans="1:16">
      <c r="B10" s="6"/>
      <c r="C10" s="6"/>
      <c r="D10" s="6"/>
      <c r="E10" s="6"/>
      <c r="F10" s="6"/>
      <c r="G10" s="6"/>
      <c r="H10" s="8"/>
      <c r="I10" s="6"/>
      <c r="J10" s="6"/>
      <c r="K10" s="6"/>
    </row>
    <row r="11" spans="1:16" ht="278.25" customHeight="1">
      <c r="A11" s="44" t="s">
        <v>51</v>
      </c>
      <c r="B11" s="44"/>
      <c r="C11" s="44"/>
      <c r="D11" s="44"/>
      <c r="E11" s="44"/>
      <c r="F11" s="44"/>
      <c r="G11" s="44"/>
      <c r="H11" s="44"/>
      <c r="I11" s="44"/>
      <c r="J11" s="44"/>
      <c r="K11" s="44"/>
    </row>
    <row r="12" spans="1:16" ht="52.5" customHeight="1">
      <c r="A12" s="48" t="s">
        <v>50</v>
      </c>
      <c r="B12" s="48"/>
      <c r="C12" s="48"/>
      <c r="D12" s="48"/>
      <c r="E12" s="48"/>
      <c r="F12" s="48"/>
      <c r="G12" s="48"/>
      <c r="H12" s="48"/>
      <c r="I12" s="48"/>
      <c r="J12" s="48"/>
      <c r="K12" s="48"/>
    </row>
    <row r="13" spans="1:16" ht="46.15" customHeight="1">
      <c r="A13" s="44" t="s">
        <v>42</v>
      </c>
      <c r="B13" s="44"/>
      <c r="C13" s="44"/>
      <c r="D13" s="44"/>
      <c r="E13" s="44"/>
      <c r="F13" s="44"/>
      <c r="G13" s="44"/>
      <c r="H13" s="44"/>
      <c r="I13" s="44"/>
      <c r="J13" s="44"/>
      <c r="K13" s="44"/>
    </row>
    <row r="14" spans="1:16" ht="42.75">
      <c r="B14" s="1" t="s">
        <v>0</v>
      </c>
      <c r="C14" s="9" t="s">
        <v>9</v>
      </c>
      <c r="D14" s="9" t="s">
        <v>26</v>
      </c>
      <c r="E14" s="9" t="s">
        <v>10</v>
      </c>
      <c r="F14" s="10" t="s">
        <v>11</v>
      </c>
      <c r="G14" s="11" t="s">
        <v>12</v>
      </c>
      <c r="H14" s="2" t="s">
        <v>13</v>
      </c>
      <c r="I14" s="12" t="s">
        <v>14</v>
      </c>
      <c r="J14" s="9" t="s">
        <v>15</v>
      </c>
    </row>
    <row r="15" spans="1:16" ht="75">
      <c r="B15" s="21" t="s">
        <v>30</v>
      </c>
      <c r="C15" s="23" t="s">
        <v>32</v>
      </c>
      <c r="D15" s="22" t="s">
        <v>35</v>
      </c>
      <c r="E15" s="26" t="s">
        <v>44</v>
      </c>
      <c r="F15" s="26">
        <v>1000</v>
      </c>
      <c r="G15" s="38">
        <v>669.52</v>
      </c>
      <c r="H15" s="39">
        <f t="shared" ref="H15:H19" si="3">F15*G15</f>
        <v>669520</v>
      </c>
      <c r="I15" s="14" t="s">
        <v>22</v>
      </c>
      <c r="J15" s="14" t="s">
        <v>27</v>
      </c>
    </row>
    <row r="16" spans="1:16" ht="75">
      <c r="B16" s="21" t="s">
        <v>39</v>
      </c>
      <c r="C16" s="31" t="s">
        <v>45</v>
      </c>
      <c r="D16" s="32" t="s">
        <v>45</v>
      </c>
      <c r="E16" s="33" t="s">
        <v>20</v>
      </c>
      <c r="F16" s="27">
        <v>10</v>
      </c>
      <c r="G16" s="27">
        <v>720</v>
      </c>
      <c r="H16" s="39">
        <f t="shared" si="3"/>
        <v>7200</v>
      </c>
      <c r="I16" s="19" t="s">
        <v>22</v>
      </c>
      <c r="J16" s="19" t="s">
        <v>21</v>
      </c>
    </row>
    <row r="17" spans="1:11" ht="252">
      <c r="B17" s="21" t="s">
        <v>40</v>
      </c>
      <c r="C17" s="31" t="s">
        <v>46</v>
      </c>
      <c r="D17" s="34" t="s">
        <v>47</v>
      </c>
      <c r="E17" s="33" t="s">
        <v>48</v>
      </c>
      <c r="F17" s="30">
        <v>2</v>
      </c>
      <c r="G17" s="30">
        <v>72500</v>
      </c>
      <c r="H17" s="40">
        <f t="shared" si="3"/>
        <v>145000</v>
      </c>
      <c r="I17" s="19" t="s">
        <v>22</v>
      </c>
      <c r="J17" s="19" t="s">
        <v>21</v>
      </c>
    </row>
    <row r="18" spans="1:11" ht="75">
      <c r="B18" s="21" t="s">
        <v>41</v>
      </c>
      <c r="C18" s="28" t="s">
        <v>36</v>
      </c>
      <c r="D18" s="41" t="s">
        <v>37</v>
      </c>
      <c r="E18" s="26" t="s">
        <v>20</v>
      </c>
      <c r="F18" s="30">
        <v>10000</v>
      </c>
      <c r="G18" s="30">
        <v>31.08</v>
      </c>
      <c r="H18" s="40">
        <f t="shared" si="3"/>
        <v>310800</v>
      </c>
      <c r="I18" s="19" t="s">
        <v>22</v>
      </c>
      <c r="J18" s="19" t="s">
        <v>21</v>
      </c>
    </row>
    <row r="19" spans="1:11" ht="75">
      <c r="B19" s="14">
        <v>5</v>
      </c>
      <c r="C19" s="20" t="s">
        <v>25</v>
      </c>
      <c r="D19" s="15" t="s">
        <v>29</v>
      </c>
      <c r="E19" s="14" t="s">
        <v>20</v>
      </c>
      <c r="F19" s="35">
        <v>400</v>
      </c>
      <c r="G19" s="36">
        <v>719.11</v>
      </c>
      <c r="H19" s="37">
        <f t="shared" si="3"/>
        <v>287644</v>
      </c>
      <c r="I19" s="19" t="s">
        <v>22</v>
      </c>
      <c r="J19" s="19" t="s">
        <v>21</v>
      </c>
    </row>
    <row r="20" spans="1:11">
      <c r="B20" s="42" t="s">
        <v>23</v>
      </c>
      <c r="C20" s="43"/>
      <c r="D20" s="43"/>
      <c r="E20" s="43"/>
      <c r="F20" s="43"/>
      <c r="G20" s="43"/>
      <c r="H20" s="17">
        <f>SUM(H15:H19)</f>
        <v>1420164</v>
      </c>
      <c r="I20" s="13"/>
      <c r="J20" s="18"/>
    </row>
    <row r="22" spans="1:11" ht="251.25" customHeight="1">
      <c r="A22" s="44" t="s">
        <v>52</v>
      </c>
      <c r="B22" s="45"/>
      <c r="C22" s="45"/>
      <c r="D22" s="45"/>
      <c r="E22" s="45"/>
      <c r="F22" s="45"/>
      <c r="G22" s="45"/>
      <c r="H22" s="45"/>
      <c r="I22" s="45"/>
      <c r="J22" s="45"/>
      <c r="K22" s="45"/>
    </row>
  </sheetData>
  <mergeCells count="8">
    <mergeCell ref="B20:G20"/>
    <mergeCell ref="A22:K22"/>
    <mergeCell ref="A1:K1"/>
    <mergeCell ref="A2:K2"/>
    <mergeCell ref="A11:K11"/>
    <mergeCell ref="A12:K12"/>
    <mergeCell ref="A13:K13"/>
    <mergeCell ref="B9:G9"/>
  </mergeCells>
  <pageMargins left="0.70866141732283472" right="0.70866141732283472" top="0.74803149606299213" bottom="0.74803149606299213" header="0.31496062992125984" footer="0.31496062992125984"/>
  <pageSetup paperSize="9" scale="89" orientation="landscape" r:id="rId1"/>
  <rowBreaks count="1" manualBreakCount="1">
    <brk id="1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2022-10-04T03:30:40Z</dcterms:modified>
</cp:coreProperties>
</file>